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997\"/>
    </mc:Choice>
  </mc:AlternateContent>
  <bookViews>
    <workbookView xWindow="0" yWindow="60" windowWidth="19440" windowHeight="14655"/>
  </bookViews>
  <sheets>
    <sheet name="Приложение № 19" sheetId="2" r:id="rId1"/>
  </sheets>
  <definedNames>
    <definedName name="_xlnm._FilterDatabase" localSheetId="0" hidden="1">'Приложение № 19'!$B$16:$L$16</definedName>
    <definedName name="_xlnm.Print_Titles" localSheetId="0">'Приложение № 19'!$11:$12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2" l="1"/>
  <c r="I62" i="2"/>
  <c r="J62" i="2"/>
  <c r="K62" i="2"/>
  <c r="L62" i="2"/>
  <c r="G62" i="2"/>
  <c r="J48" i="2"/>
  <c r="K48" i="2"/>
  <c r="L48" i="2"/>
  <c r="H48" i="2"/>
  <c r="I48" i="2"/>
  <c r="G48" i="2"/>
  <c r="H32" i="2"/>
  <c r="I32" i="2"/>
  <c r="J32" i="2"/>
  <c r="K32" i="2"/>
  <c r="L32" i="2"/>
  <c r="G32" i="2"/>
  <c r="H17" i="2" l="1"/>
  <c r="I17" i="2"/>
  <c r="J17" i="2"/>
  <c r="K17" i="2"/>
  <c r="L17" i="2"/>
  <c r="G17" i="2"/>
  <c r="H14" i="2" l="1"/>
  <c r="H13" i="2" s="1"/>
  <c r="I14" i="2"/>
  <c r="I13" i="2" s="1"/>
  <c r="J14" i="2"/>
  <c r="J13" i="2" s="1"/>
  <c r="K14" i="2"/>
  <c r="K13" i="2" s="1"/>
  <c r="L14" i="2"/>
  <c r="L13" i="2" s="1"/>
  <c r="G14" i="2"/>
  <c r="G13" i="2" s="1"/>
  <c r="H57" i="2"/>
  <c r="I57" i="2"/>
  <c r="J57" i="2"/>
  <c r="K57" i="2"/>
  <c r="L57" i="2"/>
  <c r="G57" i="2"/>
  <c r="H45" i="2" l="1"/>
  <c r="I45" i="2"/>
  <c r="J45" i="2"/>
  <c r="K45" i="2"/>
  <c r="L45" i="2"/>
  <c r="G45" i="2"/>
  <c r="H19" i="2" l="1"/>
  <c r="H16" i="2" s="1"/>
  <c r="I19" i="2"/>
  <c r="I16" i="2" s="1"/>
  <c r="J19" i="2"/>
  <c r="J16" i="2" s="1"/>
  <c r="K19" i="2"/>
  <c r="K16" i="2" s="1"/>
  <c r="L19" i="2"/>
  <c r="L16" i="2" s="1"/>
  <c r="G19" i="2"/>
  <c r="G16" i="2" s="1"/>
  <c r="H60" i="2"/>
  <c r="I60" i="2"/>
  <c r="J60" i="2"/>
  <c r="K60" i="2"/>
  <c r="L60" i="2"/>
  <c r="G60" i="2"/>
  <c r="H55" i="2"/>
  <c r="I55" i="2"/>
  <c r="J55" i="2"/>
  <c r="K55" i="2"/>
  <c r="L55" i="2"/>
  <c r="G55" i="2"/>
  <c r="H52" i="2"/>
  <c r="H47" i="2" s="1"/>
  <c r="I52" i="2"/>
  <c r="I47" i="2" s="1"/>
  <c r="J52" i="2"/>
  <c r="J47" i="2" s="1"/>
  <c r="K52" i="2"/>
  <c r="K47" i="2" s="1"/>
  <c r="L52" i="2"/>
  <c r="L47" i="2" s="1"/>
  <c r="G52" i="2"/>
  <c r="G47" i="2" s="1"/>
  <c r="H30" i="2"/>
  <c r="I30" i="2"/>
  <c r="J30" i="2"/>
  <c r="K30" i="2"/>
  <c r="L30" i="2"/>
  <c r="G30" i="2"/>
  <c r="H25" i="2"/>
  <c r="I25" i="2"/>
  <c r="J25" i="2"/>
  <c r="K25" i="2"/>
  <c r="L25" i="2"/>
  <c r="G25" i="2"/>
  <c r="H27" i="2"/>
  <c r="I27" i="2"/>
  <c r="J27" i="2"/>
  <c r="K27" i="2"/>
  <c r="L27" i="2"/>
  <c r="G27" i="2"/>
  <c r="K24" i="2" l="1"/>
  <c r="J24" i="2"/>
  <c r="G24" i="2"/>
  <c r="G64" i="2" s="1"/>
  <c r="I24" i="2"/>
  <c r="L24" i="2"/>
  <c r="H24" i="2"/>
  <c r="K64" i="2" l="1"/>
  <c r="J64" i="2"/>
  <c r="I64" i="2"/>
  <c r="H64" i="2"/>
  <c r="L64" i="2"/>
</calcChain>
</file>

<file path=xl/sharedStrings.xml><?xml version="1.0" encoding="utf-8"?>
<sst xmlns="http://schemas.openxmlformats.org/spreadsheetml/2006/main" count="121" uniqueCount="98">
  <si>
    <t>ИТОГО</t>
  </si>
  <si>
    <t>Иные межбюджетные трансферты бюджетам поселений района в рамках проведения конкурсного отбора "Народная инициатива"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</si>
  <si>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</si>
  <si>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</si>
  <si>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</si>
  <si>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</si>
  <si>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</si>
  <si>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</si>
  <si>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</si>
  <si>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</si>
  <si>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</si>
  <si>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</si>
  <si>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</si>
  <si>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</si>
  <si>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10.5.02.89030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</si>
  <si>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</si>
  <si>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</si>
  <si>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</si>
  <si>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</si>
  <si>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</si>
  <si>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</si>
  <si>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</si>
  <si>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</si>
  <si>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</si>
  <si>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</si>
  <si>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</si>
  <si>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</si>
  <si>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</si>
  <si>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</si>
  <si>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</si>
  <si>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</si>
  <si>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</si>
  <si>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</si>
  <si>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</si>
  <si>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</si>
  <si>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</si>
  <si>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</si>
  <si>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09.1.02.S2672</t>
  </si>
  <si>
    <t>Софинансирование стимулирования развития жилищного строительства</t>
  </si>
  <si>
    <t>09.1.02.82672</t>
  </si>
  <si>
    <t>Стимулирование развития жилищного строительства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</si>
  <si>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</si>
  <si>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</si>
  <si>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</si>
  <si>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</si>
  <si>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</si>
  <si>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</si>
  <si>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</si>
  <si>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</si>
  <si>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</si>
  <si>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</si>
  <si>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</si>
  <si>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</si>
  <si>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</si>
  <si>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</si>
  <si>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</si>
  <si>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</si>
  <si>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</si>
  <si>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</si>
  <si>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</si>
  <si>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</si>
  <si>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</si>
  <si>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</si>
  <si>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</si>
  <si>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</si>
  <si>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</si>
  <si>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</si>
  <si>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</si>
  <si>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</si>
  <si>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</si>
  <si>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</si>
  <si>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</si>
  <si>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</si>
  <si>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10.5.02.88802</t>
  </si>
  <si>
    <t>10.5.02.88803</t>
  </si>
  <si>
    <t>10.5.02.88804</t>
  </si>
  <si>
    <t>10.5.02.88805</t>
  </si>
  <si>
    <t>10.5.02.88806</t>
  </si>
  <si>
    <t>10.5.02.88807</t>
  </si>
  <si>
    <t>10.5.02.88808</t>
  </si>
  <si>
    <t>10.5.02.88809</t>
  </si>
  <si>
    <t>10.5.02.88810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</si>
  <si>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</si>
  <si>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</si>
  <si>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</si>
  <si>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</si>
  <si>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Приложение 16 к решению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</si>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</sst>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showGridLines="0" tabSelected="1" workbookViewId="0">
      <selection activeCell="J6" sqref="J6:L6"/>
    </sheetView>
  </sheetViews>
  <sheetFormatPr defaultColWidth="9.140625" defaultRowHeight="12.75" x14ac:dyDescent="0.2"/>
  <cols>
    <col min="1" max="1" width="2.5703125" style="55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8.75" x14ac:dyDescent="0.3">
      <c r="J1" s="65" t="s">
        <v>86</v>
      </c>
      <c r="K1" s="65"/>
      <c r="L1" s="65"/>
    </row>
    <row r="2" spans="1:14" ht="18.75" x14ac:dyDescent="0.2">
      <c r="J2" s="66" t="s">
        <v>66</v>
      </c>
      <c r="K2" s="66"/>
      <c r="L2" s="66" t="s">
        <v>57</v>
      </c>
    </row>
    <row r="3" spans="1:14" ht="18.75" x14ac:dyDescent="0.3">
      <c r="J3" s="65" t="s">
        <v>97</v>
      </c>
      <c r="K3" s="65"/>
      <c r="L3" s="65"/>
    </row>
    <row r="5" spans="1:14" ht="16.5" customHeight="1" x14ac:dyDescent="0.3">
      <c r="A5" s="56"/>
      <c r="B5" s="17"/>
      <c r="C5" s="17"/>
      <c r="D5" s="21"/>
      <c r="E5" s="21"/>
      <c r="F5" s="20"/>
      <c r="I5" s="19"/>
      <c r="J5" s="65" t="s">
        <v>65</v>
      </c>
      <c r="K5" s="65"/>
      <c r="L5" s="65"/>
      <c r="M5" s="2"/>
      <c r="N5" s="2"/>
    </row>
    <row r="6" spans="1:14" ht="21.75" customHeight="1" x14ac:dyDescent="0.3">
      <c r="A6" s="56"/>
      <c r="B6" s="17"/>
      <c r="C6" s="17"/>
      <c r="D6" s="21"/>
      <c r="E6" s="21"/>
      <c r="F6" s="20"/>
      <c r="I6" s="19"/>
      <c r="J6" s="66" t="s">
        <v>66</v>
      </c>
      <c r="K6" s="66"/>
      <c r="L6" s="66" t="s">
        <v>57</v>
      </c>
      <c r="M6" s="2"/>
      <c r="N6" s="2"/>
    </row>
    <row r="7" spans="1:14" ht="17.25" customHeight="1" x14ac:dyDescent="0.3">
      <c r="A7" s="56"/>
      <c r="B7" s="17"/>
      <c r="C7" s="17"/>
      <c r="D7" s="21"/>
      <c r="E7" s="21"/>
      <c r="F7" s="20"/>
      <c r="I7" s="19"/>
      <c r="J7" s="65" t="s">
        <v>67</v>
      </c>
      <c r="K7" s="65"/>
      <c r="L7" s="65"/>
      <c r="M7" s="2"/>
      <c r="N7" s="2"/>
    </row>
    <row r="8" spans="1:14" ht="9" customHeight="1" x14ac:dyDescent="0.3">
      <c r="A8" s="56"/>
      <c r="B8" s="17"/>
      <c r="C8" s="17"/>
      <c r="D8" s="21"/>
      <c r="E8" s="21"/>
      <c r="F8" s="20"/>
      <c r="G8" s="21"/>
      <c r="H8" s="20"/>
      <c r="I8" s="19"/>
      <c r="J8" s="2"/>
      <c r="K8" s="2"/>
      <c r="L8" s="2"/>
      <c r="M8" s="2"/>
      <c r="N8" s="2"/>
    </row>
    <row r="9" spans="1:14" ht="40.5" customHeight="1" x14ac:dyDescent="0.25">
      <c r="A9" s="56"/>
      <c r="B9" s="64" t="s">
        <v>64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2"/>
      <c r="N9" s="2"/>
    </row>
    <row r="10" spans="1:14" ht="18.75" customHeight="1" x14ac:dyDescent="0.3">
      <c r="A10" s="57"/>
      <c r="B10" s="18"/>
      <c r="C10" s="18"/>
      <c r="D10" s="18"/>
      <c r="E10" s="18"/>
      <c r="F10" s="18"/>
      <c r="G10" s="18"/>
      <c r="H10" s="22" t="s">
        <v>46</v>
      </c>
      <c r="I10" s="16"/>
      <c r="J10" s="2"/>
      <c r="K10" s="2"/>
      <c r="L10" s="25" t="s">
        <v>52</v>
      </c>
      <c r="M10" s="2"/>
      <c r="N10" s="2"/>
    </row>
    <row r="11" spans="1:14" ht="63" customHeight="1" x14ac:dyDescent="0.2">
      <c r="A11" s="58"/>
      <c r="B11" s="24" t="s">
        <v>45</v>
      </c>
      <c r="C11" s="24" t="s">
        <v>44</v>
      </c>
      <c r="D11" s="24" t="s">
        <v>47</v>
      </c>
      <c r="E11" s="24" t="s">
        <v>48</v>
      </c>
      <c r="F11" s="24" t="s">
        <v>49</v>
      </c>
      <c r="G11" s="24" t="s">
        <v>50</v>
      </c>
      <c r="H11" s="14" t="s">
        <v>43</v>
      </c>
      <c r="I11" s="23"/>
      <c r="J11" s="24" t="s">
        <v>51</v>
      </c>
      <c r="K11" s="14" t="s">
        <v>43</v>
      </c>
      <c r="L11" s="24" t="s">
        <v>59</v>
      </c>
      <c r="M11" s="13" t="s">
        <v>43</v>
      </c>
      <c r="N11" s="2"/>
    </row>
    <row r="12" spans="1:14" ht="19.5" customHeight="1" x14ac:dyDescent="0.2">
      <c r="A12" s="58"/>
      <c r="B12" s="14">
        <v>1</v>
      </c>
      <c r="C12" s="13">
        <v>2</v>
      </c>
      <c r="D12" s="13">
        <v>3</v>
      </c>
      <c r="E12" s="26">
        <v>4</v>
      </c>
      <c r="F12" s="14">
        <v>5</v>
      </c>
      <c r="G12" s="13">
        <v>6</v>
      </c>
      <c r="H12" s="13">
        <v>8</v>
      </c>
      <c r="I12" s="12"/>
      <c r="J12" s="13">
        <v>7</v>
      </c>
      <c r="K12" s="13">
        <v>10</v>
      </c>
      <c r="L12" s="13">
        <v>8</v>
      </c>
      <c r="M12" s="11">
        <v>12</v>
      </c>
      <c r="N12" s="2"/>
    </row>
    <row r="13" spans="1:14" ht="37.5" x14ac:dyDescent="0.2">
      <c r="A13" s="58"/>
      <c r="B13" s="29" t="s">
        <v>53</v>
      </c>
      <c r="C13" s="14"/>
      <c r="D13" s="14"/>
      <c r="E13" s="15"/>
      <c r="F13" s="14"/>
      <c r="G13" s="36">
        <f>G14</f>
        <v>195346.4</v>
      </c>
      <c r="H13" s="36">
        <f t="shared" ref="H13:L13" si="0">H14</f>
        <v>182692.9</v>
      </c>
      <c r="I13" s="36">
        <f t="shared" si="0"/>
        <v>182692.9</v>
      </c>
      <c r="J13" s="36">
        <f t="shared" si="0"/>
        <v>188637</v>
      </c>
      <c r="K13" s="36">
        <f t="shared" si="0"/>
        <v>182692.9</v>
      </c>
      <c r="L13" s="36">
        <f t="shared" si="0"/>
        <v>188637</v>
      </c>
      <c r="M13" s="27"/>
      <c r="N13" s="2"/>
    </row>
    <row r="14" spans="1:14" ht="56.25" x14ac:dyDescent="0.3">
      <c r="A14" s="58"/>
      <c r="B14" s="31" t="s">
        <v>5</v>
      </c>
      <c r="C14" s="24" t="s">
        <v>4</v>
      </c>
      <c r="D14" s="14"/>
      <c r="E14" s="14"/>
      <c r="F14" s="14"/>
      <c r="G14" s="36">
        <f>G15</f>
        <v>195346.4</v>
      </c>
      <c r="H14" s="36">
        <f t="shared" ref="H14:L14" si="1">H15</f>
        <v>182692.9</v>
      </c>
      <c r="I14" s="36">
        <f t="shared" si="1"/>
        <v>182692.9</v>
      </c>
      <c r="J14" s="36">
        <f t="shared" si="1"/>
        <v>188637</v>
      </c>
      <c r="K14" s="36">
        <f t="shared" si="1"/>
        <v>182692.9</v>
      </c>
      <c r="L14" s="36">
        <f t="shared" si="1"/>
        <v>188637</v>
      </c>
      <c r="M14" s="27"/>
      <c r="N14" s="2"/>
    </row>
    <row r="15" spans="1:14" ht="37.5" x14ac:dyDescent="0.3">
      <c r="A15" s="58"/>
      <c r="B15" s="40" t="s">
        <v>58</v>
      </c>
      <c r="C15" s="35" t="s">
        <v>10</v>
      </c>
      <c r="D15" s="34">
        <v>14</v>
      </c>
      <c r="E15" s="34">
        <v>1</v>
      </c>
      <c r="F15" s="30">
        <v>511</v>
      </c>
      <c r="G15" s="41">
        <v>195346.4</v>
      </c>
      <c r="H15" s="41">
        <v>182692.9</v>
      </c>
      <c r="I15" s="41">
        <v>182692.9</v>
      </c>
      <c r="J15" s="41">
        <v>188637</v>
      </c>
      <c r="K15" s="41">
        <v>182692.9</v>
      </c>
      <c r="L15" s="41">
        <v>188637</v>
      </c>
      <c r="M15" s="27"/>
      <c r="N15" s="2"/>
    </row>
    <row r="16" spans="1:14" ht="31.5" customHeight="1" x14ac:dyDescent="0.3">
      <c r="A16" s="58"/>
      <c r="B16" s="29" t="s">
        <v>54</v>
      </c>
      <c r="C16" s="33"/>
      <c r="D16" s="34"/>
      <c r="E16" s="34"/>
      <c r="F16" s="30"/>
      <c r="G16" s="36">
        <f>G19+G17</f>
        <v>4446.2</v>
      </c>
      <c r="H16" s="36">
        <f t="shared" ref="H16:L16" si="2">H19+H17</f>
        <v>3931.7999999999997</v>
      </c>
      <c r="I16" s="36">
        <f t="shared" si="2"/>
        <v>0</v>
      </c>
      <c r="J16" s="36">
        <f t="shared" si="2"/>
        <v>4053.9999999999995</v>
      </c>
      <c r="K16" s="36">
        <f t="shared" si="2"/>
        <v>3827.2</v>
      </c>
      <c r="L16" s="36">
        <f t="shared" si="2"/>
        <v>4201.6000000000004</v>
      </c>
      <c r="M16" s="27"/>
      <c r="N16" s="2"/>
    </row>
    <row r="17" spans="1:14" ht="55.5" customHeight="1" x14ac:dyDescent="0.3">
      <c r="A17" s="58"/>
      <c r="B17" s="31" t="s">
        <v>70</v>
      </c>
      <c r="C17" s="47" t="s">
        <v>15</v>
      </c>
      <c r="D17" s="48"/>
      <c r="E17" s="48"/>
      <c r="F17" s="49"/>
      <c r="G17" s="36">
        <f>G18</f>
        <v>392.2</v>
      </c>
      <c r="H17" s="36">
        <f t="shared" ref="H17:L17" si="3">H18</f>
        <v>0</v>
      </c>
      <c r="I17" s="36">
        <f t="shared" si="3"/>
        <v>0</v>
      </c>
      <c r="J17" s="36">
        <f t="shared" si="3"/>
        <v>0</v>
      </c>
      <c r="K17" s="36">
        <f t="shared" si="3"/>
        <v>0</v>
      </c>
      <c r="L17" s="36">
        <f t="shared" si="3"/>
        <v>0</v>
      </c>
      <c r="M17" s="27"/>
      <c r="N17" s="2"/>
    </row>
    <row r="18" spans="1:14" ht="65.25" customHeight="1" x14ac:dyDescent="0.2">
      <c r="A18" s="58"/>
      <c r="B18" s="45" t="s">
        <v>68</v>
      </c>
      <c r="C18" s="50" t="s">
        <v>69</v>
      </c>
      <c r="D18" s="48">
        <v>4</v>
      </c>
      <c r="E18" s="48">
        <v>5</v>
      </c>
      <c r="F18" s="49">
        <v>530</v>
      </c>
      <c r="G18" s="36">
        <v>392.2</v>
      </c>
      <c r="H18" s="36"/>
      <c r="I18" s="37"/>
      <c r="J18" s="36"/>
      <c r="K18" s="36"/>
      <c r="L18" s="36"/>
      <c r="M18" s="27"/>
      <c r="N18" s="2"/>
    </row>
    <row r="19" spans="1:14" ht="56.25" x14ac:dyDescent="0.3">
      <c r="A19" s="58"/>
      <c r="B19" s="31" t="s">
        <v>5</v>
      </c>
      <c r="C19" s="24" t="s">
        <v>4</v>
      </c>
      <c r="D19" s="34"/>
      <c r="E19" s="34"/>
      <c r="F19" s="30"/>
      <c r="G19" s="36">
        <f>G20+G21+G22+G23</f>
        <v>4053.9999999999995</v>
      </c>
      <c r="H19" s="36">
        <f t="shared" ref="H19:L19" si="4">H20+H21+H22+H23</f>
        <v>3931.7999999999997</v>
      </c>
      <c r="I19" s="36">
        <f t="shared" si="4"/>
        <v>0</v>
      </c>
      <c r="J19" s="36">
        <f t="shared" si="4"/>
        <v>4053.9999999999995</v>
      </c>
      <c r="K19" s="36">
        <f t="shared" si="4"/>
        <v>3827.2</v>
      </c>
      <c r="L19" s="36">
        <f t="shared" si="4"/>
        <v>4201.6000000000004</v>
      </c>
      <c r="M19" s="27"/>
      <c r="N19" s="2"/>
    </row>
    <row r="20" spans="1:14" ht="150" x14ac:dyDescent="0.3">
      <c r="A20" s="58"/>
      <c r="B20" s="32" t="s">
        <v>35</v>
      </c>
      <c r="C20" s="7" t="s">
        <v>34</v>
      </c>
      <c r="D20" s="8">
        <v>2</v>
      </c>
      <c r="E20" s="8">
        <v>3</v>
      </c>
      <c r="F20" s="30">
        <v>530</v>
      </c>
      <c r="G20" s="41">
        <v>3780.2</v>
      </c>
      <c r="H20" s="41">
        <v>3641.6</v>
      </c>
      <c r="I20" s="41"/>
      <c r="J20" s="41">
        <v>3780.2</v>
      </c>
      <c r="K20" s="41">
        <v>3537</v>
      </c>
      <c r="L20" s="41">
        <v>3927.8</v>
      </c>
      <c r="M20" s="27"/>
      <c r="N20" s="2"/>
    </row>
    <row r="21" spans="1:14" ht="131.25" x14ac:dyDescent="0.3">
      <c r="A21" s="58"/>
      <c r="B21" s="32" t="s">
        <v>33</v>
      </c>
      <c r="C21" s="7" t="s">
        <v>32</v>
      </c>
      <c r="D21" s="8">
        <v>3</v>
      </c>
      <c r="E21" s="8">
        <v>4</v>
      </c>
      <c r="F21" s="30">
        <v>530</v>
      </c>
      <c r="G21" s="41">
        <v>191.5</v>
      </c>
      <c r="H21" s="41">
        <v>212.6</v>
      </c>
      <c r="I21" s="41"/>
      <c r="J21" s="41">
        <v>191.5</v>
      </c>
      <c r="K21" s="41">
        <v>212.6</v>
      </c>
      <c r="L21" s="41">
        <v>191.5</v>
      </c>
      <c r="M21" s="27"/>
      <c r="N21" s="2"/>
    </row>
    <row r="22" spans="1:14" ht="150" x14ac:dyDescent="0.3">
      <c r="A22" s="58"/>
      <c r="B22" s="32" t="s">
        <v>31</v>
      </c>
      <c r="C22" s="7" t="s">
        <v>30</v>
      </c>
      <c r="D22" s="8">
        <v>3</v>
      </c>
      <c r="E22" s="8">
        <v>4</v>
      </c>
      <c r="F22" s="30">
        <v>530</v>
      </c>
      <c r="G22" s="41">
        <v>58.1</v>
      </c>
      <c r="H22" s="41">
        <v>53.5</v>
      </c>
      <c r="I22" s="41"/>
      <c r="J22" s="41">
        <v>58.1</v>
      </c>
      <c r="K22" s="41">
        <v>53.5</v>
      </c>
      <c r="L22" s="41">
        <v>58.1</v>
      </c>
      <c r="M22" s="27"/>
      <c r="N22" s="2"/>
    </row>
    <row r="23" spans="1:14" ht="75" x14ac:dyDescent="0.3">
      <c r="A23" s="58"/>
      <c r="B23" s="32" t="s">
        <v>12</v>
      </c>
      <c r="C23" s="7" t="s">
        <v>11</v>
      </c>
      <c r="D23" s="8">
        <v>6</v>
      </c>
      <c r="E23" s="8">
        <v>5</v>
      </c>
      <c r="F23" s="30">
        <v>530</v>
      </c>
      <c r="G23" s="41">
        <v>24.2</v>
      </c>
      <c r="H23" s="41">
        <v>24.1</v>
      </c>
      <c r="I23" s="41"/>
      <c r="J23" s="41">
        <v>24.2</v>
      </c>
      <c r="K23" s="41">
        <v>24.1</v>
      </c>
      <c r="L23" s="41">
        <v>24.2</v>
      </c>
      <c r="M23" s="27"/>
      <c r="N23" s="2"/>
    </row>
    <row r="24" spans="1:14" ht="18.75" x14ac:dyDescent="0.3">
      <c r="A24" s="58"/>
      <c r="B24" s="29" t="s">
        <v>55</v>
      </c>
      <c r="C24" s="9"/>
      <c r="D24" s="10"/>
      <c r="E24" s="10"/>
      <c r="F24" s="38"/>
      <c r="G24" s="36">
        <f>G25+G27+G30+G32+G45</f>
        <v>20414.724999999999</v>
      </c>
      <c r="H24" s="36">
        <f t="shared" ref="H24:L24" si="5">H25+H27+H30+H32+H45</f>
        <v>0</v>
      </c>
      <c r="I24" s="36">
        <f t="shared" si="5"/>
        <v>9452599273</v>
      </c>
      <c r="J24" s="36">
        <f t="shared" si="5"/>
        <v>11447</v>
      </c>
      <c r="K24" s="36">
        <f t="shared" si="5"/>
        <v>0</v>
      </c>
      <c r="L24" s="36">
        <f t="shared" si="5"/>
        <v>11106.800000000001</v>
      </c>
      <c r="M24" s="27"/>
      <c r="N24" s="2"/>
    </row>
    <row r="25" spans="1:14" ht="37.5" hidden="1" x14ac:dyDescent="0.3">
      <c r="A25" s="58"/>
      <c r="B25" s="31" t="s">
        <v>42</v>
      </c>
      <c r="C25" s="33" t="s">
        <v>41</v>
      </c>
      <c r="D25" s="34"/>
      <c r="E25" s="34"/>
      <c r="F25" s="30"/>
      <c r="G25" s="36">
        <f>G26</f>
        <v>0</v>
      </c>
      <c r="H25" s="36">
        <f t="shared" ref="H25:L25" si="6">H26</f>
        <v>0</v>
      </c>
      <c r="I25" s="36">
        <f t="shared" si="6"/>
        <v>19</v>
      </c>
      <c r="J25" s="36">
        <f t="shared" si="6"/>
        <v>0</v>
      </c>
      <c r="K25" s="36">
        <f t="shared" si="6"/>
        <v>0</v>
      </c>
      <c r="L25" s="36">
        <f t="shared" si="6"/>
        <v>0</v>
      </c>
      <c r="M25" s="27"/>
      <c r="N25" s="2"/>
    </row>
    <row r="26" spans="1:14" ht="18.75" hidden="1" x14ac:dyDescent="0.3">
      <c r="A26" s="58"/>
      <c r="B26" s="32" t="s">
        <v>40</v>
      </c>
      <c r="C26" s="33" t="s">
        <v>39</v>
      </c>
      <c r="D26" s="34">
        <v>5</v>
      </c>
      <c r="E26" s="34">
        <v>3</v>
      </c>
      <c r="F26" s="30">
        <v>521</v>
      </c>
      <c r="G26" s="41">
        <v>0</v>
      </c>
      <c r="H26" s="41">
        <v>0</v>
      </c>
      <c r="I26" s="41">
        <v>19</v>
      </c>
      <c r="J26" s="41">
        <v>0</v>
      </c>
      <c r="K26" s="41">
        <v>0</v>
      </c>
      <c r="L26" s="41">
        <v>0</v>
      </c>
      <c r="M26" s="27"/>
      <c r="N26" s="2"/>
    </row>
    <row r="27" spans="1:14" ht="56.25" x14ac:dyDescent="0.3">
      <c r="A27" s="58"/>
      <c r="B27" s="31" t="s">
        <v>29</v>
      </c>
      <c r="C27" s="9" t="s">
        <v>28</v>
      </c>
      <c r="D27" s="34"/>
      <c r="E27" s="34"/>
      <c r="F27" s="30"/>
      <c r="G27" s="36">
        <f>G28+G29</f>
        <v>216.9</v>
      </c>
      <c r="H27" s="36">
        <f t="shared" ref="H27:L27" si="7">H28+H29</f>
        <v>0</v>
      </c>
      <c r="I27" s="36">
        <f t="shared" si="7"/>
        <v>0</v>
      </c>
      <c r="J27" s="36">
        <f t="shared" si="7"/>
        <v>210.8</v>
      </c>
      <c r="K27" s="36">
        <f t="shared" si="7"/>
        <v>0</v>
      </c>
      <c r="L27" s="36">
        <f t="shared" si="7"/>
        <v>216.2</v>
      </c>
      <c r="M27" s="27"/>
      <c r="N27" s="2"/>
    </row>
    <row r="28" spans="1:14" ht="56.25" hidden="1" x14ac:dyDescent="0.3">
      <c r="A28" s="58"/>
      <c r="B28" s="32" t="s">
        <v>27</v>
      </c>
      <c r="C28" s="7" t="s">
        <v>26</v>
      </c>
      <c r="D28" s="8">
        <v>3</v>
      </c>
      <c r="E28" s="8">
        <v>14</v>
      </c>
      <c r="F28" s="30">
        <v>521</v>
      </c>
      <c r="G28" s="41">
        <v>0</v>
      </c>
      <c r="H28" s="41">
        <v>0</v>
      </c>
      <c r="I28" s="41"/>
      <c r="J28" s="41">
        <v>0</v>
      </c>
      <c r="K28" s="41">
        <v>0</v>
      </c>
      <c r="L28" s="41">
        <v>0</v>
      </c>
      <c r="M28" s="27"/>
      <c r="N28" s="2"/>
    </row>
    <row r="29" spans="1:14" ht="37.5" x14ac:dyDescent="0.3">
      <c r="A29" s="58"/>
      <c r="B29" s="32" t="s">
        <v>25</v>
      </c>
      <c r="C29" s="7" t="s">
        <v>24</v>
      </c>
      <c r="D29" s="8">
        <v>3</v>
      </c>
      <c r="E29" s="8">
        <v>14</v>
      </c>
      <c r="F29" s="30">
        <v>521</v>
      </c>
      <c r="G29" s="41">
        <v>216.9</v>
      </c>
      <c r="H29" s="41">
        <v>0</v>
      </c>
      <c r="I29" s="41"/>
      <c r="J29" s="41">
        <v>210.8</v>
      </c>
      <c r="K29" s="41">
        <v>0</v>
      </c>
      <c r="L29" s="41">
        <v>216.2</v>
      </c>
      <c r="M29" s="27"/>
      <c r="N29" s="2"/>
    </row>
    <row r="30" spans="1:14" ht="38.25" customHeight="1" x14ac:dyDescent="0.3">
      <c r="A30" s="58"/>
      <c r="B30" s="31" t="s">
        <v>23</v>
      </c>
      <c r="C30" s="9" t="s">
        <v>22</v>
      </c>
      <c r="D30" s="34"/>
      <c r="E30" s="34"/>
      <c r="F30" s="30"/>
      <c r="G30" s="36">
        <f>G31</f>
        <v>0</v>
      </c>
      <c r="H30" s="36">
        <f t="shared" ref="H30:L30" si="8">H31</f>
        <v>0</v>
      </c>
      <c r="I30" s="36">
        <f t="shared" si="8"/>
        <v>0</v>
      </c>
      <c r="J30" s="36">
        <f t="shared" si="8"/>
        <v>0</v>
      </c>
      <c r="K30" s="36">
        <f t="shared" si="8"/>
        <v>0</v>
      </c>
      <c r="L30" s="36">
        <f t="shared" si="8"/>
        <v>0</v>
      </c>
      <c r="M30" s="27"/>
      <c r="N30" s="2"/>
    </row>
    <row r="31" spans="1:14" ht="112.5" hidden="1" x14ac:dyDescent="0.3">
      <c r="A31" s="58"/>
      <c r="B31" s="32" t="s">
        <v>19</v>
      </c>
      <c r="C31" s="7" t="s">
        <v>18</v>
      </c>
      <c r="D31" s="8">
        <v>4</v>
      </c>
      <c r="E31" s="8">
        <v>9</v>
      </c>
      <c r="F31" s="30">
        <v>521</v>
      </c>
      <c r="G31" s="41">
        <v>0</v>
      </c>
      <c r="H31" s="41">
        <v>0</v>
      </c>
      <c r="I31" s="41"/>
      <c r="J31" s="41">
        <v>0</v>
      </c>
      <c r="K31" s="41">
        <v>0</v>
      </c>
      <c r="L31" s="41">
        <v>0</v>
      </c>
      <c r="M31" s="27"/>
      <c r="N31" s="2"/>
    </row>
    <row r="32" spans="1:14" ht="56.25" x14ac:dyDescent="0.3">
      <c r="A32" s="58"/>
      <c r="B32" s="31" t="s">
        <v>16</v>
      </c>
      <c r="C32" s="9" t="s">
        <v>15</v>
      </c>
      <c r="D32" s="34"/>
      <c r="E32" s="34"/>
      <c r="F32" s="30"/>
      <c r="G32" s="36">
        <f>SUM(G33:G44)</f>
        <v>20197.824999999997</v>
      </c>
      <c r="H32" s="36">
        <f t="shared" ref="H32:L32" si="9">SUM(H33:H44)</f>
        <v>0</v>
      </c>
      <c r="I32" s="36">
        <f t="shared" si="9"/>
        <v>9452599254</v>
      </c>
      <c r="J32" s="36">
        <f t="shared" si="9"/>
        <v>11236.2</v>
      </c>
      <c r="K32" s="36">
        <f t="shared" si="9"/>
        <v>0</v>
      </c>
      <c r="L32" s="36">
        <f t="shared" si="9"/>
        <v>10890.6</v>
      </c>
      <c r="M32" s="27"/>
      <c r="N32" s="2"/>
    </row>
    <row r="33" spans="1:19" ht="56.25" x14ac:dyDescent="0.3">
      <c r="A33" s="58"/>
      <c r="B33" s="60" t="s">
        <v>71</v>
      </c>
      <c r="C33" s="7" t="s">
        <v>13</v>
      </c>
      <c r="D33" s="8">
        <v>5</v>
      </c>
      <c r="E33" s="8">
        <v>3</v>
      </c>
      <c r="F33" s="30">
        <v>521</v>
      </c>
      <c r="G33" s="41">
        <v>5546.8</v>
      </c>
      <c r="H33" s="41">
        <v>0</v>
      </c>
      <c r="I33" s="41"/>
      <c r="J33" s="41">
        <v>5485.5</v>
      </c>
      <c r="K33" s="41">
        <v>0</v>
      </c>
      <c r="L33" s="41">
        <v>5485.5</v>
      </c>
      <c r="M33" s="27"/>
      <c r="N33" s="2"/>
    </row>
    <row r="34" spans="1:19" ht="75" x14ac:dyDescent="0.3">
      <c r="A34" s="58"/>
      <c r="B34" s="61" t="s">
        <v>87</v>
      </c>
      <c r="C34" s="46" t="s">
        <v>72</v>
      </c>
      <c r="D34" s="8">
        <v>5</v>
      </c>
      <c r="E34" s="8">
        <v>3</v>
      </c>
      <c r="F34" s="30">
        <v>521</v>
      </c>
      <c r="G34" s="41">
        <v>2659.55</v>
      </c>
      <c r="H34" s="41"/>
      <c r="I34" s="41"/>
      <c r="J34" s="41">
        <v>0</v>
      </c>
      <c r="K34" s="44">
        <v>0</v>
      </c>
      <c r="L34" s="41">
        <v>0</v>
      </c>
      <c r="M34" s="27"/>
      <c r="N34" s="2"/>
    </row>
    <row r="35" spans="1:19" ht="75" x14ac:dyDescent="0.3">
      <c r="A35" s="58"/>
      <c r="B35" s="61" t="s">
        <v>88</v>
      </c>
      <c r="C35" s="46" t="s">
        <v>73</v>
      </c>
      <c r="D35" s="8">
        <v>5</v>
      </c>
      <c r="E35" s="8">
        <v>3</v>
      </c>
      <c r="F35" s="30">
        <v>521</v>
      </c>
      <c r="G35" s="41">
        <v>1412.9</v>
      </c>
      <c r="H35" s="41"/>
      <c r="I35" s="41">
        <v>1050288802</v>
      </c>
      <c r="J35" s="41">
        <v>0</v>
      </c>
      <c r="K35" s="44">
        <v>0</v>
      </c>
      <c r="L35" s="41">
        <v>0</v>
      </c>
      <c r="M35" s="27"/>
      <c r="N35" s="2"/>
      <c r="Q35" s="52"/>
      <c r="S35" s="52"/>
    </row>
    <row r="36" spans="1:19" ht="75" x14ac:dyDescent="0.3">
      <c r="A36" s="58"/>
      <c r="B36" s="61" t="s">
        <v>89</v>
      </c>
      <c r="C36" s="46" t="s">
        <v>74</v>
      </c>
      <c r="D36" s="8">
        <v>5</v>
      </c>
      <c r="E36" s="8">
        <v>3</v>
      </c>
      <c r="F36" s="30">
        <v>521</v>
      </c>
      <c r="G36" s="41">
        <v>1159</v>
      </c>
      <c r="H36" s="41"/>
      <c r="I36" s="41">
        <v>1050288803</v>
      </c>
      <c r="J36" s="41">
        <v>0</v>
      </c>
      <c r="K36" s="44">
        <v>0</v>
      </c>
      <c r="L36" s="41">
        <v>0</v>
      </c>
      <c r="M36" s="27"/>
      <c r="N36" s="2"/>
      <c r="Q36" s="52"/>
      <c r="S36" s="52"/>
    </row>
    <row r="37" spans="1:19" ht="93.75" x14ac:dyDescent="0.3">
      <c r="A37" s="58"/>
      <c r="B37" s="61" t="s">
        <v>90</v>
      </c>
      <c r="C37" s="46" t="s">
        <v>75</v>
      </c>
      <c r="D37" s="8">
        <v>5</v>
      </c>
      <c r="E37" s="8">
        <v>3</v>
      </c>
      <c r="F37" s="30">
        <v>521</v>
      </c>
      <c r="G37" s="41">
        <v>126.9</v>
      </c>
      <c r="H37" s="41"/>
      <c r="I37" s="41">
        <v>1050288804</v>
      </c>
      <c r="J37" s="41">
        <v>0</v>
      </c>
      <c r="K37" s="44">
        <v>0</v>
      </c>
      <c r="L37" s="41">
        <v>0</v>
      </c>
      <c r="M37" s="27"/>
      <c r="N37" s="2"/>
      <c r="Q37" s="52"/>
      <c r="S37" s="52"/>
    </row>
    <row r="38" spans="1:19" ht="75" x14ac:dyDescent="0.3">
      <c r="A38" s="58"/>
      <c r="B38" s="61" t="s">
        <v>91</v>
      </c>
      <c r="C38" s="46" t="s">
        <v>76</v>
      </c>
      <c r="D38" s="8">
        <v>5</v>
      </c>
      <c r="E38" s="8">
        <v>3</v>
      </c>
      <c r="F38" s="30">
        <v>521</v>
      </c>
      <c r="G38" s="41">
        <v>360.7</v>
      </c>
      <c r="H38" s="41"/>
      <c r="I38" s="41">
        <v>1050288805</v>
      </c>
      <c r="J38" s="41">
        <v>0</v>
      </c>
      <c r="K38" s="44">
        <v>0</v>
      </c>
      <c r="L38" s="41">
        <v>0</v>
      </c>
      <c r="M38" s="27"/>
      <c r="N38" s="2"/>
      <c r="Q38" s="52"/>
      <c r="S38" s="52"/>
    </row>
    <row r="39" spans="1:19" ht="75" x14ac:dyDescent="0.3">
      <c r="A39" s="58"/>
      <c r="B39" s="61" t="s">
        <v>92</v>
      </c>
      <c r="C39" s="46" t="s">
        <v>77</v>
      </c>
      <c r="D39" s="8">
        <v>5</v>
      </c>
      <c r="E39" s="8">
        <v>3</v>
      </c>
      <c r="F39" s="30">
        <v>521</v>
      </c>
      <c r="G39" s="41">
        <v>291.7</v>
      </c>
      <c r="H39" s="41"/>
      <c r="I39" s="41">
        <v>1050288806</v>
      </c>
      <c r="J39" s="41">
        <v>0</v>
      </c>
      <c r="K39" s="44">
        <v>0</v>
      </c>
      <c r="L39" s="41">
        <v>0</v>
      </c>
      <c r="M39" s="27"/>
      <c r="N39" s="2"/>
      <c r="Q39" s="52"/>
      <c r="S39" s="52"/>
    </row>
    <row r="40" spans="1:19" ht="93.75" x14ac:dyDescent="0.3">
      <c r="A40" s="58"/>
      <c r="B40" s="61" t="s">
        <v>93</v>
      </c>
      <c r="C40" s="46" t="s">
        <v>78</v>
      </c>
      <c r="D40" s="8">
        <v>5</v>
      </c>
      <c r="E40" s="8">
        <v>3</v>
      </c>
      <c r="F40" s="30">
        <v>521</v>
      </c>
      <c r="G40" s="41">
        <v>174.3</v>
      </c>
      <c r="H40" s="41"/>
      <c r="I40" s="41">
        <v>1050288807</v>
      </c>
      <c r="J40" s="41">
        <v>0</v>
      </c>
      <c r="K40" s="44">
        <v>0</v>
      </c>
      <c r="L40" s="41">
        <v>0</v>
      </c>
      <c r="M40" s="27"/>
      <c r="N40" s="2"/>
      <c r="Q40" s="52"/>
      <c r="S40" s="52"/>
    </row>
    <row r="41" spans="1:19" ht="93.75" x14ac:dyDescent="0.3">
      <c r="A41" s="58"/>
      <c r="B41" s="61" t="s">
        <v>94</v>
      </c>
      <c r="C41" s="46" t="s">
        <v>79</v>
      </c>
      <c r="D41" s="8">
        <v>5</v>
      </c>
      <c r="E41" s="8">
        <v>3</v>
      </c>
      <c r="F41" s="30">
        <v>521</v>
      </c>
      <c r="G41" s="41">
        <v>210.1</v>
      </c>
      <c r="H41" s="41"/>
      <c r="I41" s="41">
        <v>1050288808</v>
      </c>
      <c r="J41" s="41">
        <v>0</v>
      </c>
      <c r="K41" s="44">
        <v>0</v>
      </c>
      <c r="L41" s="41">
        <v>0</v>
      </c>
      <c r="M41" s="27"/>
      <c r="N41" s="2"/>
      <c r="Q41" s="52"/>
      <c r="S41" s="52"/>
    </row>
    <row r="42" spans="1:19" ht="75" x14ac:dyDescent="0.3">
      <c r="A42" s="58"/>
      <c r="B42" s="61" t="s">
        <v>95</v>
      </c>
      <c r="C42" s="46" t="s">
        <v>80</v>
      </c>
      <c r="D42" s="8">
        <v>5</v>
      </c>
      <c r="E42" s="8">
        <v>3</v>
      </c>
      <c r="F42" s="30">
        <v>521</v>
      </c>
      <c r="G42" s="41">
        <v>230.3</v>
      </c>
      <c r="H42" s="41"/>
      <c r="I42" s="41">
        <v>1050288809</v>
      </c>
      <c r="J42" s="41">
        <v>0</v>
      </c>
      <c r="K42" s="44">
        <v>0</v>
      </c>
      <c r="L42" s="41">
        <v>0</v>
      </c>
      <c r="M42" s="27"/>
      <c r="N42" s="2"/>
      <c r="Q42" s="52"/>
      <c r="S42" s="52"/>
    </row>
    <row r="43" spans="1:19" ht="75" x14ac:dyDescent="0.3">
      <c r="A43" s="58"/>
      <c r="B43" s="61" t="s">
        <v>96</v>
      </c>
      <c r="C43" s="46" t="s">
        <v>81</v>
      </c>
      <c r="D43" s="8">
        <v>5</v>
      </c>
      <c r="E43" s="8">
        <v>3</v>
      </c>
      <c r="F43" s="30">
        <v>521</v>
      </c>
      <c r="G43" s="41">
        <v>2288.8000000000002</v>
      </c>
      <c r="H43" s="41"/>
      <c r="I43" s="41">
        <v>1050288810</v>
      </c>
      <c r="J43" s="41">
        <v>0</v>
      </c>
      <c r="K43" s="44">
        <v>0</v>
      </c>
      <c r="L43" s="41">
        <v>0</v>
      </c>
      <c r="M43" s="27"/>
      <c r="N43" s="2"/>
      <c r="Q43" s="52"/>
      <c r="S43" s="52"/>
    </row>
    <row r="44" spans="1:19" ht="18.75" x14ac:dyDescent="0.3">
      <c r="A44" s="58"/>
      <c r="B44" s="32" t="s">
        <v>60</v>
      </c>
      <c r="C44" s="9" t="s">
        <v>61</v>
      </c>
      <c r="D44" s="8">
        <v>5</v>
      </c>
      <c r="E44" s="8">
        <v>3</v>
      </c>
      <c r="F44" s="30">
        <v>521</v>
      </c>
      <c r="G44" s="41">
        <v>5736.7749999999996</v>
      </c>
      <c r="H44" s="41"/>
      <c r="I44" s="41"/>
      <c r="J44" s="41">
        <v>5750.7</v>
      </c>
      <c r="K44" s="41"/>
      <c r="L44" s="41">
        <v>5405.1</v>
      </c>
      <c r="M44" s="27"/>
      <c r="N44" s="2"/>
    </row>
    <row r="45" spans="1:19" ht="56.25" hidden="1" x14ac:dyDescent="0.3">
      <c r="A45" s="58"/>
      <c r="B45" s="31" t="s">
        <v>5</v>
      </c>
      <c r="C45" s="9" t="s">
        <v>4</v>
      </c>
      <c r="D45" s="8"/>
      <c r="E45" s="8"/>
      <c r="F45" s="30"/>
      <c r="G45" s="36">
        <f>G46</f>
        <v>0</v>
      </c>
      <c r="H45" s="36">
        <f t="shared" ref="H45:L45" si="10">H46</f>
        <v>0</v>
      </c>
      <c r="I45" s="36">
        <f t="shared" si="10"/>
        <v>0</v>
      </c>
      <c r="J45" s="36">
        <f t="shared" si="10"/>
        <v>0</v>
      </c>
      <c r="K45" s="36">
        <f t="shared" si="10"/>
        <v>0</v>
      </c>
      <c r="L45" s="36">
        <f t="shared" si="10"/>
        <v>0</v>
      </c>
      <c r="M45" s="27"/>
      <c r="N45" s="2"/>
    </row>
    <row r="46" spans="1:19" ht="37.5" hidden="1" x14ac:dyDescent="0.3">
      <c r="A46" s="58"/>
      <c r="B46" s="32" t="s">
        <v>3</v>
      </c>
      <c r="C46" s="7" t="s">
        <v>2</v>
      </c>
      <c r="D46" s="8">
        <v>14</v>
      </c>
      <c r="E46" s="8">
        <v>3</v>
      </c>
      <c r="F46" s="30">
        <v>521</v>
      </c>
      <c r="G46" s="41">
        <v>0</v>
      </c>
      <c r="H46" s="42">
        <v>0</v>
      </c>
      <c r="I46" s="43"/>
      <c r="J46" s="41">
        <v>0</v>
      </c>
      <c r="K46" s="44">
        <v>0</v>
      </c>
      <c r="L46" s="41">
        <v>0</v>
      </c>
      <c r="M46" s="27"/>
      <c r="N46" s="2"/>
    </row>
    <row r="47" spans="1:19" ht="37.5" x14ac:dyDescent="0.3">
      <c r="A47" s="58"/>
      <c r="B47" s="29" t="s">
        <v>56</v>
      </c>
      <c r="C47" s="9"/>
      <c r="D47" s="34"/>
      <c r="E47" s="34"/>
      <c r="F47" s="30"/>
      <c r="G47" s="36">
        <f>G48+G52+G57+G62</f>
        <v>899177.478</v>
      </c>
      <c r="H47" s="36">
        <f t="shared" ref="H47:L47" si="11">H48+H52+H57+H62</f>
        <v>0</v>
      </c>
      <c r="I47" s="36">
        <f t="shared" si="11"/>
        <v>0</v>
      </c>
      <c r="J47" s="36">
        <f t="shared" si="11"/>
        <v>419017.674</v>
      </c>
      <c r="K47" s="36">
        <f t="shared" si="11"/>
        <v>0</v>
      </c>
      <c r="L47" s="36">
        <f t="shared" si="11"/>
        <v>407831.13</v>
      </c>
      <c r="M47" s="27"/>
      <c r="N47" s="2"/>
    </row>
    <row r="48" spans="1:19" ht="56.25" x14ac:dyDescent="0.3">
      <c r="A48" s="58"/>
      <c r="B48" s="62" t="s">
        <v>16</v>
      </c>
      <c r="C48" s="53" t="s">
        <v>15</v>
      </c>
      <c r="D48" s="34"/>
      <c r="E48" s="34"/>
      <c r="F48" s="30"/>
      <c r="G48" s="36">
        <f>G49+G50+G51</f>
        <v>80846.899999999994</v>
      </c>
      <c r="H48" s="36">
        <f t="shared" ref="H48:L48" si="12">H49+H50+H51</f>
        <v>0</v>
      </c>
      <c r="I48" s="36">
        <f t="shared" si="12"/>
        <v>0</v>
      </c>
      <c r="J48" s="36">
        <f t="shared" si="12"/>
        <v>0</v>
      </c>
      <c r="K48" s="36">
        <f t="shared" si="12"/>
        <v>0</v>
      </c>
      <c r="L48" s="36">
        <f t="shared" si="12"/>
        <v>0</v>
      </c>
      <c r="M48" s="27"/>
      <c r="N48" s="2"/>
    </row>
    <row r="49" spans="1:14" ht="43.5" customHeight="1" x14ac:dyDescent="0.3">
      <c r="A49" s="58"/>
      <c r="B49" s="63" t="s">
        <v>84</v>
      </c>
      <c r="C49" s="51" t="s">
        <v>82</v>
      </c>
      <c r="D49" s="34"/>
      <c r="E49" s="34"/>
      <c r="F49" s="30"/>
      <c r="G49" s="54">
        <v>1918.1</v>
      </c>
      <c r="H49" s="36"/>
      <c r="I49" s="36"/>
      <c r="J49" s="54">
        <v>0</v>
      </c>
      <c r="K49" s="54"/>
      <c r="L49" s="54">
        <v>0</v>
      </c>
      <c r="M49" s="27"/>
      <c r="N49" s="2"/>
    </row>
    <row r="50" spans="1:14" ht="61.5" customHeight="1" x14ac:dyDescent="0.3">
      <c r="A50" s="58"/>
      <c r="B50" s="63" t="s">
        <v>85</v>
      </c>
      <c r="C50" s="51" t="s">
        <v>83</v>
      </c>
      <c r="D50" s="34"/>
      <c r="E50" s="34"/>
      <c r="F50" s="30"/>
      <c r="G50" s="54">
        <v>14488.8</v>
      </c>
      <c r="H50" s="36"/>
      <c r="I50" s="36"/>
      <c r="J50" s="54">
        <v>0</v>
      </c>
      <c r="K50" s="54"/>
      <c r="L50" s="54">
        <v>0</v>
      </c>
      <c r="M50" s="27"/>
      <c r="N50" s="2"/>
    </row>
    <row r="51" spans="1:14" ht="63.75" customHeight="1" x14ac:dyDescent="0.3">
      <c r="A51" s="58"/>
      <c r="B51" s="63" t="s">
        <v>85</v>
      </c>
      <c r="C51" s="51" t="s">
        <v>83</v>
      </c>
      <c r="D51" s="34"/>
      <c r="E51" s="34"/>
      <c r="F51" s="30"/>
      <c r="G51" s="54">
        <v>64440</v>
      </c>
      <c r="H51" s="36"/>
      <c r="I51" s="36"/>
      <c r="J51" s="54">
        <v>0</v>
      </c>
      <c r="K51" s="54"/>
      <c r="L51" s="54">
        <v>0</v>
      </c>
      <c r="M51" s="27"/>
      <c r="N51" s="2"/>
    </row>
    <row r="52" spans="1:14" ht="56.25" x14ac:dyDescent="0.3">
      <c r="A52" s="58"/>
      <c r="B52" s="31" t="s">
        <v>5</v>
      </c>
      <c r="C52" s="9" t="s">
        <v>4</v>
      </c>
      <c r="D52" s="34"/>
      <c r="E52" s="34"/>
      <c r="F52" s="30"/>
      <c r="G52" s="36">
        <f>G53+G54</f>
        <v>791183.1</v>
      </c>
      <c r="H52" s="36">
        <f t="shared" ref="H52:L52" si="13">H53+H54</f>
        <v>0</v>
      </c>
      <c r="I52" s="36">
        <f t="shared" si="13"/>
        <v>0</v>
      </c>
      <c r="J52" s="36">
        <f t="shared" si="13"/>
        <v>396416</v>
      </c>
      <c r="K52" s="36">
        <f t="shared" si="13"/>
        <v>0</v>
      </c>
      <c r="L52" s="36">
        <f t="shared" si="13"/>
        <v>379314.6</v>
      </c>
      <c r="M52" s="27"/>
      <c r="N52" s="2"/>
    </row>
    <row r="53" spans="1:14" ht="56.25" x14ac:dyDescent="0.3">
      <c r="A53" s="58"/>
      <c r="B53" s="32" t="s">
        <v>9</v>
      </c>
      <c r="C53" s="7" t="s">
        <v>8</v>
      </c>
      <c r="D53" s="8">
        <v>14</v>
      </c>
      <c r="E53" s="8">
        <v>2</v>
      </c>
      <c r="F53" s="30">
        <v>512</v>
      </c>
      <c r="G53" s="41">
        <v>788183.1</v>
      </c>
      <c r="H53" s="41">
        <v>0</v>
      </c>
      <c r="I53" s="41"/>
      <c r="J53" s="41">
        <v>393416</v>
      </c>
      <c r="K53" s="41">
        <v>0</v>
      </c>
      <c r="L53" s="41">
        <v>376314.6</v>
      </c>
      <c r="M53" s="27"/>
      <c r="N53" s="2"/>
    </row>
    <row r="54" spans="1:14" ht="75" x14ac:dyDescent="0.3">
      <c r="A54" s="58"/>
      <c r="B54" s="32" t="s">
        <v>7</v>
      </c>
      <c r="C54" s="7" t="s">
        <v>6</v>
      </c>
      <c r="D54" s="8">
        <v>14</v>
      </c>
      <c r="E54" s="8">
        <v>2</v>
      </c>
      <c r="F54" s="30">
        <v>512</v>
      </c>
      <c r="G54" s="41">
        <v>3000</v>
      </c>
      <c r="H54" s="41">
        <v>0</v>
      </c>
      <c r="I54" s="41"/>
      <c r="J54" s="41">
        <v>3000</v>
      </c>
      <c r="K54" s="41">
        <v>0</v>
      </c>
      <c r="L54" s="41">
        <v>3000</v>
      </c>
      <c r="M54" s="27"/>
      <c r="N54" s="2"/>
    </row>
    <row r="55" spans="1:14" ht="37.5" hidden="1" x14ac:dyDescent="0.3">
      <c r="A55" s="58"/>
      <c r="B55" s="31" t="s">
        <v>42</v>
      </c>
      <c r="C55" s="28" t="s">
        <v>41</v>
      </c>
      <c r="D55" s="34"/>
      <c r="E55" s="34"/>
      <c r="F55" s="30"/>
      <c r="G55" s="36">
        <f>G56</f>
        <v>0</v>
      </c>
      <c r="H55" s="36">
        <f t="shared" ref="H55:L55" si="14">H56</f>
        <v>0</v>
      </c>
      <c r="I55" s="36">
        <f t="shared" si="14"/>
        <v>0</v>
      </c>
      <c r="J55" s="36">
        <f t="shared" si="14"/>
        <v>0</v>
      </c>
      <c r="K55" s="36">
        <f t="shared" si="14"/>
        <v>0</v>
      </c>
      <c r="L55" s="36">
        <f t="shared" si="14"/>
        <v>0</v>
      </c>
      <c r="M55" s="27"/>
      <c r="N55" s="2"/>
    </row>
    <row r="56" spans="1:14" ht="37.5" hidden="1" x14ac:dyDescent="0.3">
      <c r="A56" s="58"/>
      <c r="B56" s="32" t="s">
        <v>38</v>
      </c>
      <c r="C56" s="7" t="s">
        <v>37</v>
      </c>
      <c r="D56" s="8">
        <v>5</v>
      </c>
      <c r="E56" s="8">
        <v>3</v>
      </c>
      <c r="F56" s="30">
        <v>540</v>
      </c>
      <c r="G56" s="41">
        <v>0</v>
      </c>
      <c r="H56" s="41">
        <v>0</v>
      </c>
      <c r="I56" s="41"/>
      <c r="J56" s="41">
        <v>0</v>
      </c>
      <c r="K56" s="41">
        <v>0</v>
      </c>
      <c r="L56" s="41">
        <v>0</v>
      </c>
      <c r="M56" s="27"/>
      <c r="N56" s="2"/>
    </row>
    <row r="57" spans="1:14" ht="33.75" customHeight="1" x14ac:dyDescent="0.3">
      <c r="A57" s="58"/>
      <c r="B57" s="31" t="s">
        <v>23</v>
      </c>
      <c r="C57" s="9" t="s">
        <v>22</v>
      </c>
      <c r="D57" s="34"/>
      <c r="E57" s="34"/>
      <c r="F57" s="30"/>
      <c r="G57" s="36">
        <f>G58+G59</f>
        <v>26666.878000000001</v>
      </c>
      <c r="H57" s="36">
        <f t="shared" ref="H57:L57" si="15">H58+H59</f>
        <v>0</v>
      </c>
      <c r="I57" s="36">
        <f t="shared" si="15"/>
        <v>0</v>
      </c>
      <c r="J57" s="36">
        <f t="shared" si="15"/>
        <v>22601.673999999999</v>
      </c>
      <c r="K57" s="36">
        <f t="shared" si="15"/>
        <v>0</v>
      </c>
      <c r="L57" s="36">
        <f t="shared" si="15"/>
        <v>28516.53</v>
      </c>
      <c r="M57" s="27"/>
      <c r="N57" s="2"/>
    </row>
    <row r="58" spans="1:14" ht="37.5" x14ac:dyDescent="0.3">
      <c r="A58" s="58"/>
      <c r="B58" s="32" t="s">
        <v>21</v>
      </c>
      <c r="C58" s="7" t="s">
        <v>20</v>
      </c>
      <c r="D58" s="8">
        <v>4</v>
      </c>
      <c r="E58" s="8">
        <v>9</v>
      </c>
      <c r="F58" s="30">
        <v>540</v>
      </c>
      <c r="G58" s="41">
        <v>18666.878000000001</v>
      </c>
      <c r="H58" s="41">
        <v>0</v>
      </c>
      <c r="I58" s="41"/>
      <c r="J58" s="41">
        <v>19601.673999999999</v>
      </c>
      <c r="K58" s="41">
        <v>0</v>
      </c>
      <c r="L58" s="41">
        <v>20516.53</v>
      </c>
      <c r="M58" s="27"/>
      <c r="N58" s="2"/>
    </row>
    <row r="59" spans="1:14" ht="37.5" x14ac:dyDescent="0.3">
      <c r="A59" s="58"/>
      <c r="B59" s="32" t="s">
        <v>62</v>
      </c>
      <c r="C59" s="9" t="s">
        <v>63</v>
      </c>
      <c r="D59" s="8">
        <v>4</v>
      </c>
      <c r="E59" s="8">
        <v>9</v>
      </c>
      <c r="F59" s="30">
        <v>540</v>
      </c>
      <c r="G59" s="41">
        <v>8000</v>
      </c>
      <c r="H59" s="41"/>
      <c r="I59" s="41"/>
      <c r="J59" s="41">
        <v>3000</v>
      </c>
      <c r="K59" s="41"/>
      <c r="L59" s="41">
        <v>8000</v>
      </c>
      <c r="M59" s="27"/>
      <c r="N59" s="2"/>
    </row>
    <row r="60" spans="1:14" ht="56.25" hidden="1" x14ac:dyDescent="0.3">
      <c r="A60" s="58"/>
      <c r="B60" s="31" t="s">
        <v>16</v>
      </c>
      <c r="C60" s="9" t="s">
        <v>15</v>
      </c>
      <c r="D60" s="8"/>
      <c r="E60" s="8"/>
      <c r="F60" s="30"/>
      <c r="G60" s="36">
        <f>G61</f>
        <v>0</v>
      </c>
      <c r="H60" s="36">
        <f t="shared" ref="H60:L60" si="16">H61</f>
        <v>0</v>
      </c>
      <c r="I60" s="36">
        <f t="shared" si="16"/>
        <v>0</v>
      </c>
      <c r="J60" s="36">
        <f t="shared" si="16"/>
        <v>0</v>
      </c>
      <c r="K60" s="36">
        <f t="shared" si="16"/>
        <v>0</v>
      </c>
      <c r="L60" s="36">
        <f t="shared" si="16"/>
        <v>0</v>
      </c>
      <c r="M60" s="27"/>
      <c r="N60" s="2"/>
    </row>
    <row r="61" spans="1:14" ht="56.25" hidden="1" x14ac:dyDescent="0.3">
      <c r="A61" s="58"/>
      <c r="B61" s="32" t="s">
        <v>1</v>
      </c>
      <c r="C61" s="7" t="s">
        <v>14</v>
      </c>
      <c r="D61" s="8">
        <v>5</v>
      </c>
      <c r="E61" s="8">
        <v>3</v>
      </c>
      <c r="F61" s="30">
        <v>540</v>
      </c>
      <c r="G61" s="41">
        <v>0</v>
      </c>
      <c r="H61" s="41">
        <v>0</v>
      </c>
      <c r="I61" s="41"/>
      <c r="J61" s="41">
        <v>0</v>
      </c>
      <c r="K61" s="41">
        <v>0</v>
      </c>
      <c r="L61" s="41">
        <v>0</v>
      </c>
      <c r="M61" s="27"/>
      <c r="N61" s="2"/>
    </row>
    <row r="62" spans="1:14" ht="42.75" customHeight="1" x14ac:dyDescent="0.3">
      <c r="A62" s="58"/>
      <c r="B62" s="32" t="s">
        <v>5</v>
      </c>
      <c r="C62" s="9" t="s">
        <v>4</v>
      </c>
      <c r="D62" s="8"/>
      <c r="E62" s="8"/>
      <c r="F62" s="30"/>
      <c r="G62" s="36">
        <f>G63</f>
        <v>480.6</v>
      </c>
      <c r="H62" s="36">
        <f t="shared" ref="H62:L62" si="17">H63</f>
        <v>0</v>
      </c>
      <c r="I62" s="36">
        <f t="shared" si="17"/>
        <v>0</v>
      </c>
      <c r="J62" s="36">
        <f t="shared" si="17"/>
        <v>0</v>
      </c>
      <c r="K62" s="36">
        <f t="shared" si="17"/>
        <v>0</v>
      </c>
      <c r="L62" s="36">
        <f t="shared" si="17"/>
        <v>0</v>
      </c>
      <c r="M62" s="27"/>
      <c r="N62" s="2"/>
    </row>
    <row r="63" spans="1:14" ht="100.5" customHeight="1" x14ac:dyDescent="0.3">
      <c r="A63" s="58"/>
      <c r="B63" s="32" t="s">
        <v>36</v>
      </c>
      <c r="C63" s="7" t="s">
        <v>17</v>
      </c>
      <c r="D63" s="8">
        <v>1</v>
      </c>
      <c r="E63" s="8">
        <v>4</v>
      </c>
      <c r="F63" s="30">
        <v>540</v>
      </c>
      <c r="G63" s="41">
        <v>480.6</v>
      </c>
      <c r="H63" s="42">
        <v>0</v>
      </c>
      <c r="I63" s="43"/>
      <c r="J63" s="41">
        <v>0</v>
      </c>
      <c r="K63" s="44">
        <v>0</v>
      </c>
      <c r="L63" s="41">
        <v>0</v>
      </c>
      <c r="M63" s="27"/>
      <c r="N63" s="2"/>
    </row>
    <row r="64" spans="1:14" ht="18.75" customHeight="1" x14ac:dyDescent="0.3">
      <c r="A64" s="59"/>
      <c r="B64" s="6" t="s">
        <v>0</v>
      </c>
      <c r="C64" s="6"/>
      <c r="D64" s="5"/>
      <c r="E64" s="5"/>
      <c r="F64" s="4"/>
      <c r="G64" s="36">
        <f>G47+G24+G16+G13</f>
        <v>1119384.8029999998</v>
      </c>
      <c r="H64" s="36">
        <f t="shared" ref="H64:L64" si="18">H47+H24+H16+H13</f>
        <v>186624.69999999998</v>
      </c>
      <c r="I64" s="36">
        <f t="shared" si="18"/>
        <v>9452781965.8999996</v>
      </c>
      <c r="J64" s="36">
        <f t="shared" si="18"/>
        <v>623155.674</v>
      </c>
      <c r="K64" s="36">
        <f t="shared" si="18"/>
        <v>186520.1</v>
      </c>
      <c r="L64" s="36">
        <f t="shared" si="18"/>
        <v>611776.53</v>
      </c>
      <c r="M64" s="3">
        <v>72994.600000000006</v>
      </c>
      <c r="N64" s="2"/>
    </row>
    <row r="69" spans="7:12" x14ac:dyDescent="0.2">
      <c r="G69" s="39"/>
      <c r="H69" s="39"/>
      <c r="I69" s="39"/>
      <c r="J69" s="39"/>
      <c r="K69" s="39"/>
      <c r="L69" s="39"/>
    </row>
  </sheetData>
  <mergeCells count="7">
    <mergeCell ref="B9:L9"/>
    <mergeCell ref="J5:L5"/>
    <mergeCell ref="J6:L6"/>
    <mergeCell ref="J7:L7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2021-01-27T06:14:01Z</cp:lastPrinted>
  <dcterms:created xsi:type="dcterms:W3CDTF">2019-10-23T12:20:12Z</dcterms:created>
  <dcterms:modified xsi:type="dcterms:W3CDTF">2021-02-04T12:37:26Z</dcterms:modified>
</cp:coreProperties>
</file>